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.GA\Desktop\Мельник\ЗАЯВКИ\КОНС лот 205А_ТЗ есть\!КОНСОЛИДАЦИЯ_ОПОРЫ ДЕР\Приложение №7 - Обоснование НМЦ договора\"/>
    </mc:Choice>
  </mc:AlternateContent>
  <bookViews>
    <workbookView xWindow="-120" yWindow="-120" windowWidth="29040" windowHeight="15840"/>
  </bookViews>
  <sheets>
    <sheet name="Расчет " sheetId="3" r:id="rId1"/>
  </sheets>
  <definedNames>
    <definedName name="_xlnm._FilterDatabase" localSheetId="0" hidden="1">'Расчет '!$A$6:$H$11</definedName>
    <definedName name="_xlnm.Print_Area" localSheetId="0">'Расчет '!$A$1:$H$36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3" l="1"/>
  <c r="A9" i="3" s="1"/>
  <c r="A10" i="3" s="1"/>
  <c r="E11" i="3" l="1"/>
  <c r="F11" i="3" l="1"/>
  <c r="H11" i="3"/>
  <c r="G11" i="3"/>
</calcChain>
</file>

<file path=xl/sharedStrings.xml><?xml version="1.0" encoding="utf-8"?>
<sst xmlns="http://schemas.openxmlformats.org/spreadsheetml/2006/main" count="32" uniqueCount="25">
  <si>
    <t>№</t>
  </si>
  <si>
    <t>ПАО  "Россети Центр"</t>
  </si>
  <si>
    <t xml:space="preserve">Расчет начальной максимальной цены закупки </t>
  </si>
  <si>
    <t>Итого Расчет</t>
  </si>
  <si>
    <t>Номер материала</t>
  </si>
  <si>
    <t>Наименование материала</t>
  </si>
  <si>
    <t>Ед. имз</t>
  </si>
  <si>
    <t>ИТОГО:</t>
  </si>
  <si>
    <t>Отчет:</t>
  </si>
  <si>
    <t>3. В стоимости лота материалов включены доставка и все дополнительные расходы.</t>
  </si>
  <si>
    <t xml:space="preserve">Утверждено, </t>
  </si>
  <si>
    <t>Р.В. Солянин</t>
  </si>
  <si>
    <t>Цена без НДС 2025</t>
  </si>
  <si>
    <t>ШТ</t>
  </si>
  <si>
    <t>И.о.заместитель генерального директора по инвестиционной деятельности и капитальному строительству ПАО "Россети Центр"</t>
  </si>
  <si>
    <t>Опора деревянная пропитанная 11м</t>
  </si>
  <si>
    <t>Опора деревянная пропитанная 13м</t>
  </si>
  <si>
    <t>Опора деревянная пропитанная 9,5м</t>
  </si>
  <si>
    <t>ТКП №1 от 29.01.2025</t>
  </si>
  <si>
    <t>ТКП №2 от 29.01.2025</t>
  </si>
  <si>
    <t>ТКП №3 от 29.01.2025</t>
  </si>
  <si>
    <t>205A</t>
  </si>
  <si>
    <t>Деревянные опоры</t>
  </si>
  <si>
    <t>1. За начальную максимальную цену единичных расценок на поставку деревянных опор принять цены без НДС из ТКП №1 от 29.01.2025, которая была определена как наименьшая сумма единичных расценок среди представленных ТКП. Торгово-закупочная процедура будет проводиться по единичным расценкам. В качестве оценочного крмитерия при проведении закупки будет принята единичная расценка (руб./ед.продукции).</t>
  </si>
  <si>
    <t>2. Начальная максимальная цена закупки определена в соответсвиии с лимитами, установленными в бизнес-плане филиалов ПАО "Россети Центр" («Костромаэнерго», «Орелэнерго», «Тамбовэнерго»,  «Тверьэнерго» и «Ярэнерго») и составляет 8 994 623.00 (восемь миллионов девятьсот девяносто четыре тысячи шестьсот двадцать) рублей 00 копеек РФ без учета НДС, кроме того НДС (20%) 1 798 924.60 (один миллион семьсот девяносто восемь тысяч девятьсот двадцать четыре) рубля 60 копеек РФ, итого с НДС 10 793 547.60 (десять миллионов семьсот девяносто три тысячи пятьсот сорок семь) рублей 60 копеек РФ.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</si>
</sst>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7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6" fillId="2" borderId="0" xfId="2" applyFont="1" applyFill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2" borderId="0" xfId="2" applyFont="1" applyFill="1"/>
    <xf numFmtId="0" fontId="0" fillId="0" borderId="0" xfId="0" applyAlignment="1">
      <alignment horizontal="left" wrapText="1"/>
    </xf>
    <xf numFmtId="4" fontId="6" fillId="0" borderId="0" xfId="2" applyNumberFormat="1" applyFont="1" applyAlignment="1">
      <alignment horizontal="right"/>
    </xf>
    <xf numFmtId="0" fontId="6" fillId="0" borderId="0" xfId="2" applyFont="1"/>
    <xf numFmtId="0" fontId="6" fillId="2" borderId="0" xfId="2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8" fillId="3" borderId="2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9" fillId="2" borderId="0" xfId="2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1" fillId="2" borderId="0" xfId="1" applyFont="1" applyFill="1"/>
    <xf numFmtId="0" fontId="11" fillId="0" borderId="0" xfId="1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/>
    </xf>
    <xf numFmtId="4" fontId="6" fillId="0" borderId="0" xfId="2" applyNumberFormat="1" applyFont="1" applyAlignment="1">
      <alignment horizontal="center"/>
    </xf>
    <xf numFmtId="4" fontId="6" fillId="0" borderId="0" xfId="2" applyNumberFormat="1" applyFont="1"/>
    <xf numFmtId="0" fontId="11" fillId="2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0" fontId="11" fillId="2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2" fontId="10" fillId="0" borderId="0" xfId="1" applyNumberFormat="1" applyFont="1" applyAlignment="1">
      <alignment wrapText="1"/>
    </xf>
    <xf numFmtId="0" fontId="10" fillId="0" borderId="0" xfId="1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2" applyFont="1" applyAlignment="1">
      <alignment horizontal="center"/>
    </xf>
    <xf numFmtId="0" fontId="10" fillId="2" borderId="0" xfId="1" applyFont="1" applyFill="1" applyAlignment="1">
      <alignment horizontal="left" vertical="top" wrapText="1"/>
    </xf>
    <xf numFmtId="0" fontId="11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 2" xfId="2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1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I1" sqref="I1:L1048576"/>
    </sheetView>
  </sheetViews>
  <sheetFormatPr defaultColWidth="9.140625" defaultRowHeight="15" x14ac:dyDescent="0.25"/>
  <cols>
    <col min="1" max="1" width="6.5703125" style="5" customWidth="1"/>
    <col min="2" max="2" width="11" style="8" customWidth="1"/>
    <col min="3" max="3" width="49" style="8" customWidth="1"/>
    <col min="4" max="4" width="9.28515625" style="8" customWidth="1"/>
    <col min="5" max="5" width="17" style="33" customWidth="1"/>
    <col min="6" max="6" width="15.140625" style="33" customWidth="1"/>
    <col min="7" max="7" width="16.5703125" style="33" customWidth="1"/>
    <col min="8" max="8" width="15" style="34" customWidth="1"/>
    <col min="9" max="16384" width="9.140625" style="8"/>
  </cols>
  <sheetData>
    <row r="1" spans="1:8" s="4" customFormat="1" ht="28.5" customHeight="1" x14ac:dyDescent="0.25">
      <c r="A1" s="3"/>
      <c r="B1" s="2" t="s">
        <v>21</v>
      </c>
      <c r="C1" s="2" t="s">
        <v>22</v>
      </c>
      <c r="D1" s="2"/>
      <c r="E1" s="2"/>
      <c r="F1" s="2"/>
      <c r="G1" s="43" t="s">
        <v>1</v>
      </c>
      <c r="H1" s="43"/>
    </row>
    <row r="2" spans="1:8" ht="13.5" customHeight="1" x14ac:dyDescent="0.25">
      <c r="B2" s="1"/>
      <c r="C2" s="1"/>
      <c r="D2" s="6"/>
      <c r="E2" s="6"/>
      <c r="F2" s="7"/>
      <c r="G2" s="7"/>
      <c r="H2" s="7"/>
    </row>
    <row r="3" spans="1:8" ht="15.75" x14ac:dyDescent="0.25">
      <c r="C3" s="44" t="s">
        <v>2</v>
      </c>
      <c r="D3" s="44"/>
      <c r="E3" s="44"/>
      <c r="F3" s="44"/>
      <c r="G3" s="44"/>
      <c r="H3" s="44"/>
    </row>
    <row r="5" spans="1:8" s="10" customFormat="1" ht="35.25" customHeight="1" x14ac:dyDescent="0.25">
      <c r="A5" s="9"/>
      <c r="E5" s="11" t="s">
        <v>3</v>
      </c>
      <c r="F5" s="12" t="s">
        <v>18</v>
      </c>
      <c r="G5" s="12" t="s">
        <v>19</v>
      </c>
      <c r="H5" s="12" t="s">
        <v>20</v>
      </c>
    </row>
    <row r="6" spans="1:8" s="16" customFormat="1" ht="40.5" customHeight="1" x14ac:dyDescent="0.25">
      <c r="A6" s="13" t="s">
        <v>0</v>
      </c>
      <c r="B6" s="14" t="s">
        <v>4</v>
      </c>
      <c r="C6" s="14" t="s">
        <v>5</v>
      </c>
      <c r="D6" s="14" t="s">
        <v>6</v>
      </c>
      <c r="E6" s="15" t="s">
        <v>12</v>
      </c>
      <c r="F6" s="15" t="s">
        <v>12</v>
      </c>
      <c r="G6" s="15" t="s">
        <v>12</v>
      </c>
      <c r="H6" s="15" t="s">
        <v>12</v>
      </c>
    </row>
    <row r="7" spans="1:8" s="20" customFormat="1" ht="31.5" customHeight="1" x14ac:dyDescent="0.25">
      <c r="A7" s="13">
        <v>1</v>
      </c>
      <c r="B7" s="17">
        <v>2073895</v>
      </c>
      <c r="C7" s="18" t="s">
        <v>15</v>
      </c>
      <c r="D7" s="17" t="s">
        <v>13</v>
      </c>
      <c r="E7" s="19">
        <v>18893</v>
      </c>
      <c r="F7" s="19">
        <v>18893</v>
      </c>
      <c r="G7" s="19">
        <v>19270.86</v>
      </c>
      <c r="H7" s="19">
        <v>19459.79</v>
      </c>
    </row>
    <row r="8" spans="1:8" s="20" customFormat="1" ht="31.5" customHeight="1" x14ac:dyDescent="0.25">
      <c r="A8" s="13">
        <f>A7+1</f>
        <v>2</v>
      </c>
      <c r="B8" s="17">
        <v>2073895</v>
      </c>
      <c r="C8" s="18" t="s">
        <v>15</v>
      </c>
      <c r="D8" s="17" t="s">
        <v>13</v>
      </c>
      <c r="E8" s="19">
        <v>18893</v>
      </c>
      <c r="F8" s="19">
        <v>18893</v>
      </c>
      <c r="G8" s="19">
        <v>19270.86</v>
      </c>
      <c r="H8" s="19">
        <v>19459.79</v>
      </c>
    </row>
    <row r="9" spans="1:8" s="20" customFormat="1" ht="31.5" customHeight="1" x14ac:dyDescent="0.25">
      <c r="A9" s="13">
        <f t="shared" ref="A9:A10" si="0">A8+1</f>
        <v>3</v>
      </c>
      <c r="B9" s="17">
        <v>2347012</v>
      </c>
      <c r="C9" s="18" t="s">
        <v>16</v>
      </c>
      <c r="D9" s="17" t="s">
        <v>13</v>
      </c>
      <c r="E9" s="19">
        <v>24177</v>
      </c>
      <c r="F9" s="19">
        <v>24177</v>
      </c>
      <c r="G9" s="19">
        <v>24660.54</v>
      </c>
      <c r="H9" s="19">
        <v>24902.31</v>
      </c>
    </row>
    <row r="10" spans="1:8" s="20" customFormat="1" ht="31.5" customHeight="1" x14ac:dyDescent="0.25">
      <c r="A10" s="13">
        <f t="shared" si="0"/>
        <v>4</v>
      </c>
      <c r="B10" s="17">
        <v>2024006</v>
      </c>
      <c r="C10" s="18" t="s">
        <v>17</v>
      </c>
      <c r="D10" s="17" t="s">
        <v>13</v>
      </c>
      <c r="E10" s="19">
        <v>14324</v>
      </c>
      <c r="F10" s="19">
        <v>14324</v>
      </c>
      <c r="G10" s="19">
        <v>14610.48</v>
      </c>
      <c r="H10" s="19">
        <v>14753.72</v>
      </c>
    </row>
    <row r="11" spans="1:8" s="20" customFormat="1" ht="21" customHeight="1" x14ac:dyDescent="0.25">
      <c r="A11" s="13"/>
      <c r="B11" s="17"/>
      <c r="C11" s="21" t="s">
        <v>7</v>
      </c>
      <c r="D11" s="21"/>
      <c r="E11" s="22">
        <f>SUM(E7:E10)</f>
        <v>76287</v>
      </c>
      <c r="F11" s="22">
        <f>SUM(F7:F10)</f>
        <v>76287</v>
      </c>
      <c r="G11" s="22">
        <f>SUM(G7:G10)</f>
        <v>77812.740000000005</v>
      </c>
      <c r="H11" s="22">
        <f>SUM(H7:H10)</f>
        <v>78575.61</v>
      </c>
    </row>
    <row r="12" spans="1:8" s="20" customFormat="1" ht="15" customHeight="1" x14ac:dyDescent="0.25">
      <c r="A12" s="23"/>
      <c r="B12" s="24"/>
      <c r="C12" s="25"/>
      <c r="D12" s="26"/>
      <c r="E12" s="27"/>
      <c r="F12" s="27"/>
      <c r="G12" s="27"/>
      <c r="H12" s="26"/>
    </row>
    <row r="13" spans="1:8" s="29" customFormat="1" x14ac:dyDescent="0.25">
      <c r="A13" s="28"/>
      <c r="C13" s="30" t="s">
        <v>8</v>
      </c>
      <c r="D13" s="31"/>
      <c r="E13" s="32"/>
      <c r="F13" s="32"/>
      <c r="G13" s="32"/>
      <c r="H13" s="32"/>
    </row>
    <row r="14" spans="1:8" s="29" customFormat="1" ht="63.75" customHeight="1" x14ac:dyDescent="0.25">
      <c r="A14" s="28"/>
      <c r="C14" s="45" t="s">
        <v>23</v>
      </c>
      <c r="D14" s="45"/>
      <c r="E14" s="45"/>
      <c r="F14" s="45"/>
      <c r="G14" s="45"/>
      <c r="H14" s="45"/>
    </row>
    <row r="15" spans="1:8" s="29" customFormat="1" ht="93" customHeight="1" x14ac:dyDescent="0.25">
      <c r="A15" s="28"/>
      <c r="C15" s="46" t="s">
        <v>24</v>
      </c>
      <c r="D15" s="46"/>
      <c r="E15" s="46"/>
      <c r="F15" s="46"/>
      <c r="G15" s="46"/>
      <c r="H15" s="46"/>
    </row>
    <row r="16" spans="1:8" s="29" customFormat="1" ht="20.25" customHeight="1" x14ac:dyDescent="0.25">
      <c r="A16" s="28"/>
      <c r="C16" s="29" t="s">
        <v>9</v>
      </c>
      <c r="D16" s="8"/>
      <c r="E16" s="33"/>
      <c r="F16" s="33"/>
      <c r="G16" s="33"/>
      <c r="H16" s="34"/>
    </row>
    <row r="17" spans="1:8" s="36" customFormat="1" ht="15" customHeight="1" x14ac:dyDescent="0.2">
      <c r="A17" s="35"/>
      <c r="C17" s="37"/>
      <c r="D17" s="8"/>
      <c r="E17" s="33"/>
      <c r="F17" s="33"/>
      <c r="G17" s="33"/>
      <c r="H17" s="34"/>
    </row>
    <row r="18" spans="1:8" s="36" customFormat="1" x14ac:dyDescent="0.2">
      <c r="A18" s="35"/>
      <c r="D18" s="8"/>
      <c r="E18" s="33"/>
      <c r="F18" s="33"/>
      <c r="G18" s="33"/>
      <c r="H18" s="34"/>
    </row>
    <row r="19" spans="1:8" s="36" customFormat="1" x14ac:dyDescent="0.2">
      <c r="A19" s="35"/>
      <c r="D19" s="8"/>
      <c r="E19" s="33"/>
      <c r="F19" s="33"/>
      <c r="G19" s="33"/>
      <c r="H19" s="34"/>
    </row>
    <row r="20" spans="1:8" s="36" customFormat="1" ht="22.7" customHeight="1" x14ac:dyDescent="0.2">
      <c r="A20" s="35"/>
      <c r="C20" s="26" t="s">
        <v>10</v>
      </c>
      <c r="D20" s="8"/>
      <c r="E20" s="33"/>
      <c r="F20" s="33"/>
      <c r="G20" s="33"/>
      <c r="H20" s="34"/>
    </row>
    <row r="21" spans="1:8" s="39" customFormat="1" ht="70.5" customHeight="1" x14ac:dyDescent="0.2">
      <c r="A21" s="38"/>
      <c r="C21" s="42" t="s">
        <v>14</v>
      </c>
      <c r="D21" s="8"/>
      <c r="E21" s="33"/>
      <c r="F21" s="33"/>
      <c r="G21" s="41"/>
      <c r="H21" s="40" t="s">
        <v>11</v>
      </c>
    </row>
  </sheetData>
  <autoFilter ref="A6:H11"/>
  <mergeCells count="4">
    <mergeCell ref="G1:H1"/>
    <mergeCell ref="C3:H3"/>
    <mergeCell ref="C14:H14"/>
    <mergeCell ref="C15:H15"/>
  </mergeCells>
  <conditionalFormatting sqref="G21">
    <cfRule type="duplicateValues" dxfId="7" priority="3"/>
    <cfRule type="duplicateValues" dxfId="6" priority="4"/>
  </conditionalFormatting>
  <conditionalFormatting sqref="C11">
    <cfRule type="duplicateValues" dxfId="5" priority="23"/>
    <cfRule type="duplicateValues" dxfId="4" priority="24"/>
  </conditionalFormatting>
  <conditionalFormatting sqref="C1:C6 C12:C1048576">
    <cfRule type="duplicateValues" dxfId="3" priority="25"/>
    <cfRule type="duplicateValues" dxfId="2" priority="26"/>
  </conditionalFormatting>
  <conditionalFormatting sqref="H21">
    <cfRule type="duplicateValues" dxfId="1" priority="27"/>
    <cfRule type="duplicateValues" dxfId="0" priority="28"/>
  </conditionalFormatting>
  <pageMargins left="0.15748031496063" right="0.23622047244094499" top="0.31496062992126" bottom="0.35433070866141703" header="0.31496062992126" footer="0.31496062992126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2025-02-11T07:58:45Z</cp:lastPrinted>
  <dcterms:created xsi:type="dcterms:W3CDTF">2014-06-26T05:52:50Z</dcterms:created>
  <dcterms:modified xsi:type="dcterms:W3CDTF">2025-03-06T10:54:15Z</dcterms:modified>
</cp:coreProperties>
</file>